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-15" yWindow="-15" windowWidth="14475" windowHeight="8190"/>
  </bookViews>
  <sheets>
    <sheet name="员工当月信息表" sheetId="1" r:id="rId1"/>
    <sheet name="Sheet2" sheetId="2" r:id="rId2"/>
    <sheet name="Sheet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3" i="1"/>
</calcChain>
</file>

<file path=xl/sharedStrings.xml><?xml version="1.0" encoding="utf-8"?>
<sst xmlns="http://schemas.openxmlformats.org/spreadsheetml/2006/main" count="25" uniqueCount="25">
  <si>
    <t>员工当月信息表</t>
    <phoneticPr fontId="1" type="noConversion"/>
  </si>
  <si>
    <t>员工代码</t>
    <phoneticPr fontId="1" type="noConversion"/>
  </si>
  <si>
    <t>员工姓名</t>
    <phoneticPr fontId="1" type="noConversion"/>
  </si>
  <si>
    <t>职位</t>
    <phoneticPr fontId="3" type="noConversion"/>
  </si>
  <si>
    <t>迟到</t>
    <phoneticPr fontId="1" type="noConversion"/>
  </si>
  <si>
    <t>事假</t>
    <phoneticPr fontId="1" type="noConversion"/>
  </si>
  <si>
    <t>病假</t>
    <phoneticPr fontId="1" type="noConversion"/>
  </si>
  <si>
    <t>SM0001</t>
    <phoneticPr fontId="3" type="noConversion"/>
  </si>
  <si>
    <t>SM0002</t>
    <phoneticPr fontId="3" type="noConversion"/>
  </si>
  <si>
    <t>SM0003</t>
  </si>
  <si>
    <t>SM0004</t>
  </si>
  <si>
    <t>SM0005</t>
  </si>
  <si>
    <t>SM0006</t>
  </si>
  <si>
    <t>SM0007</t>
  </si>
  <si>
    <t>SM0008</t>
  </si>
  <si>
    <t>SM0009</t>
  </si>
  <si>
    <t>SM0010</t>
  </si>
  <si>
    <t>SM0011</t>
  </si>
  <si>
    <t>SM0012</t>
  </si>
  <si>
    <t>SM0013</t>
  </si>
  <si>
    <t>SM0014</t>
  </si>
  <si>
    <t>SM0015</t>
  </si>
  <si>
    <t>SM0016</t>
  </si>
  <si>
    <t>SM0017</t>
  </si>
  <si>
    <t>SM0018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</si>
</sst>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theme="1"/>
      <name val="方正大黑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657;&#23545;/Excel%202010&#20250;&#35745;&#19982;&#36130;&#21153;&#31649;&#29702;&#20174;&#20837;&#38376;&#21040;&#31934;&#36890;/&#20809;&#30424;/&#23454;&#20363;&#32032;&#26448;/&#31532;9&#31456;/&#21592;&#24037;&#22522;&#26412;&#20449;&#24687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>
        <row r="2">
          <cell r="A2" t="str">
            <v>员工代码</v>
          </cell>
          <cell r="B2" t="str">
            <v>员工姓名</v>
          </cell>
          <cell r="C2" t="str">
            <v>性别</v>
          </cell>
          <cell r="D2" t="str">
            <v>所属部门</v>
          </cell>
          <cell r="E2" t="str">
            <v>出生年月</v>
          </cell>
          <cell r="F2" t="str">
            <v>年龄</v>
          </cell>
          <cell r="G2" t="str">
            <v>进入公司时间</v>
          </cell>
          <cell r="H2" t="str">
            <v>工龄</v>
          </cell>
          <cell r="I2" t="str">
            <v>职称</v>
          </cell>
          <cell r="J2" t="str">
            <v>基本工资</v>
          </cell>
        </row>
        <row r="3">
          <cell r="A3" t="str">
            <v>SM0001</v>
          </cell>
          <cell r="B3" t="str">
            <v>陈欣然</v>
          </cell>
          <cell r="C3" t="str">
            <v>女</v>
          </cell>
          <cell r="D3" t="str">
            <v>技术部</v>
          </cell>
          <cell r="E3">
            <v>32497</v>
          </cell>
          <cell r="F3" t="str">
            <v>23</v>
          </cell>
          <cell r="G3">
            <v>39295</v>
          </cell>
          <cell r="H3">
            <v>4</v>
          </cell>
          <cell r="I3" t="str">
            <v>技术员</v>
          </cell>
          <cell r="J3">
            <v>2500</v>
          </cell>
        </row>
        <row r="4">
          <cell r="A4" t="str">
            <v>SM0002</v>
          </cell>
          <cell r="B4" t="str">
            <v>李雪</v>
          </cell>
          <cell r="C4" t="str">
            <v>女</v>
          </cell>
          <cell r="D4" t="str">
            <v>销售部</v>
          </cell>
          <cell r="E4">
            <v>32540</v>
          </cell>
          <cell r="F4" t="str">
            <v>23</v>
          </cell>
          <cell r="G4">
            <v>39661</v>
          </cell>
          <cell r="H4">
            <v>3</v>
          </cell>
          <cell r="I4" t="str">
            <v>销售经理</v>
          </cell>
          <cell r="J4">
            <v>3000</v>
          </cell>
        </row>
        <row r="5">
          <cell r="A5" t="str">
            <v>SM0003</v>
          </cell>
          <cell r="B5" t="str">
            <v>王盈</v>
          </cell>
          <cell r="C5" t="str">
            <v>男</v>
          </cell>
          <cell r="D5" t="str">
            <v>行政部</v>
          </cell>
          <cell r="E5">
            <v>32099</v>
          </cell>
          <cell r="F5" t="str">
            <v>24</v>
          </cell>
          <cell r="G5">
            <v>40483</v>
          </cell>
          <cell r="H5">
            <v>1</v>
          </cell>
          <cell r="I5" t="str">
            <v>后勤</v>
          </cell>
          <cell r="J5">
            <v>2000</v>
          </cell>
        </row>
        <row r="6">
          <cell r="A6" t="str">
            <v>SM0004</v>
          </cell>
          <cell r="B6" t="str">
            <v>晶艳</v>
          </cell>
          <cell r="C6" t="str">
            <v>女</v>
          </cell>
          <cell r="D6" t="str">
            <v>技术部</v>
          </cell>
          <cell r="E6">
            <v>31609</v>
          </cell>
          <cell r="F6" t="str">
            <v>25</v>
          </cell>
          <cell r="G6">
            <v>40026</v>
          </cell>
          <cell r="H6">
            <v>2</v>
          </cell>
          <cell r="I6" t="str">
            <v>技术员</v>
          </cell>
          <cell r="J6">
            <v>2500</v>
          </cell>
        </row>
        <row r="7">
          <cell r="A7" t="str">
            <v>SM0005</v>
          </cell>
          <cell r="B7" t="str">
            <v>曹冰</v>
          </cell>
          <cell r="C7" t="str">
            <v>男</v>
          </cell>
          <cell r="D7" t="str">
            <v>广告部</v>
          </cell>
          <cell r="E7">
            <v>32122</v>
          </cell>
          <cell r="F7" t="str">
            <v>24</v>
          </cell>
          <cell r="G7">
            <v>39783</v>
          </cell>
          <cell r="H7">
            <v>3</v>
          </cell>
          <cell r="I7" t="str">
            <v>部门经理</v>
          </cell>
          <cell r="J7">
            <v>3500</v>
          </cell>
        </row>
        <row r="8">
          <cell r="A8" t="str">
            <v>SM0006</v>
          </cell>
          <cell r="B8" t="str">
            <v>古丽</v>
          </cell>
          <cell r="C8" t="str">
            <v>男</v>
          </cell>
          <cell r="D8" t="str">
            <v>行政部</v>
          </cell>
          <cell r="E8">
            <v>30238</v>
          </cell>
          <cell r="F8" t="str">
            <v>29</v>
          </cell>
          <cell r="G8">
            <v>37377</v>
          </cell>
          <cell r="H8">
            <v>9</v>
          </cell>
          <cell r="I8" t="str">
            <v>行政主管</v>
          </cell>
          <cell r="J8">
            <v>3200</v>
          </cell>
        </row>
        <row r="9">
          <cell r="A9" t="str">
            <v>SM0007</v>
          </cell>
          <cell r="B9" t="str">
            <v>付姗姗</v>
          </cell>
          <cell r="C9" t="str">
            <v>女</v>
          </cell>
          <cell r="D9" t="str">
            <v>财务部</v>
          </cell>
          <cell r="E9">
            <v>29295</v>
          </cell>
          <cell r="F9" t="str">
            <v>32</v>
          </cell>
          <cell r="G9">
            <v>35855</v>
          </cell>
          <cell r="H9">
            <v>14</v>
          </cell>
          <cell r="I9" t="str">
            <v>财务主管</v>
          </cell>
          <cell r="J9">
            <v>3400</v>
          </cell>
        </row>
        <row r="10">
          <cell r="A10" t="str">
            <v>SM0008</v>
          </cell>
          <cell r="B10" t="str">
            <v>肖在天</v>
          </cell>
          <cell r="C10" t="str">
            <v>女</v>
          </cell>
          <cell r="D10" t="str">
            <v>销售部</v>
          </cell>
          <cell r="E10">
            <v>32899</v>
          </cell>
          <cell r="F10" t="str">
            <v>22</v>
          </cell>
          <cell r="G10">
            <v>40180</v>
          </cell>
          <cell r="H10">
            <v>2</v>
          </cell>
          <cell r="I10" t="str">
            <v>业务员</v>
          </cell>
          <cell r="J10">
            <v>1500</v>
          </cell>
        </row>
        <row r="11">
          <cell r="A11" t="str">
            <v>SM0009</v>
          </cell>
          <cell r="B11" t="str">
            <v>徐君</v>
          </cell>
          <cell r="C11" t="str">
            <v>男</v>
          </cell>
          <cell r="D11" t="str">
            <v>研发部</v>
          </cell>
          <cell r="E11">
            <v>20819</v>
          </cell>
          <cell r="F11" t="str">
            <v>55</v>
          </cell>
          <cell r="G11">
            <v>29556</v>
          </cell>
          <cell r="H11">
            <v>31</v>
          </cell>
          <cell r="I11" t="str">
            <v>技术员</v>
          </cell>
          <cell r="J11">
            <v>2000</v>
          </cell>
        </row>
        <row r="12">
          <cell r="A12" t="str">
            <v>SM0010</v>
          </cell>
          <cell r="B12" t="str">
            <v>周小璐</v>
          </cell>
          <cell r="C12" t="str">
            <v>女</v>
          </cell>
          <cell r="D12" t="str">
            <v>行政部</v>
          </cell>
          <cell r="E12">
            <v>31530</v>
          </cell>
          <cell r="F12" t="str">
            <v>25</v>
          </cell>
          <cell r="G12">
            <v>39173</v>
          </cell>
          <cell r="H12">
            <v>5</v>
          </cell>
          <cell r="I12" t="str">
            <v>前台接待</v>
          </cell>
          <cell r="J12">
            <v>1600</v>
          </cell>
        </row>
        <row r="13">
          <cell r="A13" t="str">
            <v>SM0011</v>
          </cell>
          <cell r="B13" t="str">
            <v>周娟</v>
          </cell>
          <cell r="C13" t="str">
            <v>男</v>
          </cell>
          <cell r="D13" t="str">
            <v>技术部</v>
          </cell>
          <cell r="E13">
            <v>32160</v>
          </cell>
          <cell r="F13" t="str">
            <v>24</v>
          </cell>
          <cell r="G13">
            <v>40026</v>
          </cell>
          <cell r="H13">
            <v>2</v>
          </cell>
          <cell r="I13" t="str">
            <v>研究人员</v>
          </cell>
          <cell r="J13">
            <v>2300</v>
          </cell>
        </row>
        <row r="14">
          <cell r="A14" t="str">
            <v>SM0012</v>
          </cell>
          <cell r="B14" t="str">
            <v>吕明杰</v>
          </cell>
          <cell r="C14" t="str">
            <v>女</v>
          </cell>
          <cell r="D14" t="str">
            <v>设计部</v>
          </cell>
          <cell r="E14">
            <v>32052</v>
          </cell>
          <cell r="F14" t="str">
            <v>24</v>
          </cell>
          <cell r="G14">
            <v>39356</v>
          </cell>
          <cell r="H14">
            <v>4</v>
          </cell>
          <cell r="I14" t="str">
            <v>设计师</v>
          </cell>
          <cell r="J14">
            <v>2800</v>
          </cell>
        </row>
        <row r="15">
          <cell r="A15" t="str">
            <v>SM0013</v>
          </cell>
          <cell r="B15" t="str">
            <v>陈骆</v>
          </cell>
          <cell r="C15" t="str">
            <v>男</v>
          </cell>
          <cell r="D15" t="str">
            <v>广告部</v>
          </cell>
          <cell r="E15">
            <v>31326</v>
          </cell>
          <cell r="F15" t="str">
            <v>26</v>
          </cell>
          <cell r="G15">
            <v>40817</v>
          </cell>
          <cell r="H15">
            <v>0</v>
          </cell>
          <cell r="I15" t="str">
            <v>美工</v>
          </cell>
          <cell r="J15">
            <v>2600</v>
          </cell>
        </row>
        <row r="16">
          <cell r="A16" t="str">
            <v>SM0014</v>
          </cell>
          <cell r="B16" t="str">
            <v>姚明</v>
          </cell>
          <cell r="C16" t="str">
            <v>女</v>
          </cell>
          <cell r="D16" t="str">
            <v>研发部</v>
          </cell>
          <cell r="E16">
            <v>32962</v>
          </cell>
          <cell r="F16" t="str">
            <v>22</v>
          </cell>
          <cell r="G16">
            <v>40969</v>
          </cell>
          <cell r="H16">
            <v>0</v>
          </cell>
          <cell r="I16" t="str">
            <v>部门主管</v>
          </cell>
          <cell r="J16">
            <v>3200</v>
          </cell>
        </row>
        <row r="17">
          <cell r="A17" t="str">
            <v>SM0015</v>
          </cell>
          <cell r="B17" t="str">
            <v>刘晓瑞</v>
          </cell>
          <cell r="C17" t="str">
            <v>男</v>
          </cell>
          <cell r="D17" t="str">
            <v>测试部</v>
          </cell>
          <cell r="E17">
            <v>32568</v>
          </cell>
          <cell r="F17" t="str">
            <v>23</v>
          </cell>
          <cell r="G17">
            <v>40239</v>
          </cell>
          <cell r="H17">
            <v>2</v>
          </cell>
          <cell r="I17" t="str">
            <v>测试人员</v>
          </cell>
          <cell r="J17">
            <v>2800</v>
          </cell>
        </row>
        <row r="18">
          <cell r="A18" t="str">
            <v>SM0016</v>
          </cell>
          <cell r="B18" t="str">
            <v>肖凌云</v>
          </cell>
          <cell r="C18" t="str">
            <v>男</v>
          </cell>
          <cell r="D18" t="str">
            <v>广告部</v>
          </cell>
          <cell r="E18">
            <v>29321</v>
          </cell>
          <cell r="F18" t="str">
            <v>32</v>
          </cell>
          <cell r="G18">
            <v>37347</v>
          </cell>
          <cell r="H18">
            <v>10</v>
          </cell>
          <cell r="I18" t="str">
            <v>摄像师</v>
          </cell>
          <cell r="J18">
            <v>3000</v>
          </cell>
        </row>
        <row r="19">
          <cell r="A19" t="str">
            <v>SM0017</v>
          </cell>
          <cell r="B19" t="str">
            <v>唐棠</v>
          </cell>
          <cell r="C19" t="str">
            <v>女</v>
          </cell>
          <cell r="D19" t="str">
            <v>销售部</v>
          </cell>
          <cell r="E19">
            <v>31594</v>
          </cell>
          <cell r="F19" t="str">
            <v>25</v>
          </cell>
          <cell r="G19">
            <v>39630</v>
          </cell>
          <cell r="H19">
            <v>3</v>
          </cell>
          <cell r="I19" t="str">
            <v>业务员</v>
          </cell>
          <cell r="J19">
            <v>1500</v>
          </cell>
        </row>
        <row r="20">
          <cell r="A20" t="str">
            <v>SM0018</v>
          </cell>
          <cell r="B20" t="str">
            <v>向芸</v>
          </cell>
          <cell r="C20" t="str">
            <v>男</v>
          </cell>
          <cell r="D20" t="str">
            <v>研发部</v>
          </cell>
          <cell r="E20">
            <v>32160</v>
          </cell>
          <cell r="F20" t="str">
            <v>24</v>
          </cell>
          <cell r="G20">
            <v>38566</v>
          </cell>
          <cell r="H20">
            <v>6</v>
          </cell>
          <cell r="I20" t="str">
            <v>研究人员</v>
          </cell>
          <cell r="J20">
            <v>2300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4" sqref="C4"/>
    </sheetView>
  </sheetViews>
  <sheetFormatPr defaultRowHeight="13.5"/>
  <cols>
    <col min="1" max="1" width="12.5" customWidth="1"/>
    <col min="2" max="2" width="14.875" customWidth="1"/>
    <col min="3" max="3" width="11.5" customWidth="1"/>
    <col min="4" max="4" width="13.125" customWidth="1"/>
    <col min="5" max="5" width="11.75" customWidth="1"/>
    <col min="6" max="6" width="14.5" customWidth="1"/>
  </cols>
  <sheetData>
    <row r="1" spans="1:6" ht="25.5">
      <c r="A1" s="3" t="s">
        <v>0</v>
      </c>
      <c r="B1" s="3"/>
      <c r="C1" s="3"/>
      <c r="D1" s="3"/>
      <c r="E1" s="3"/>
      <c r="F1" s="3"/>
    </row>
    <row r="2" spans="1:6" ht="24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" t="s">
        <v>7</v>
      </c>
      <c r="B3" s="1" t="str">
        <f>VLOOKUP(A3,[1]Sheet1!$A$2:$J$20,2,0)</f>
        <v>陈欣然</v>
      </c>
      <c r="C3" s="1" t="str">
        <f>VLOOKUP(A3,[1]Sheet1!$A$2:$J$20,9,0)</f>
        <v>技术员</v>
      </c>
      <c r="D3" s="1">
        <v>1</v>
      </c>
      <c r="E3" s="1">
        <v>0</v>
      </c>
      <c r="F3" s="1">
        <v>0</v>
      </c>
    </row>
    <row r="4" spans="1:6">
      <c r="A4" s="1" t="s">
        <v>8</v>
      </c>
      <c r="B4" s="1" t="str">
        <f>VLOOKUP(A4,[1]Sheet1!$A$2:$J$20,2,0)</f>
        <v>李雪</v>
      </c>
      <c r="C4" s="1" t="str">
        <f>VLOOKUP(A4,[1]Sheet1!$A$2:$J$20,9,0)</f>
        <v>销售经理</v>
      </c>
      <c r="D4" s="1">
        <v>0</v>
      </c>
      <c r="E4" s="1">
        <v>0</v>
      </c>
      <c r="F4" s="1">
        <v>0</v>
      </c>
    </row>
    <row r="5" spans="1:6">
      <c r="A5" s="1" t="s">
        <v>9</v>
      </c>
      <c r="B5" s="1" t="str">
        <f>VLOOKUP(A5,[1]Sheet1!$A$2:$J$20,2,0)</f>
        <v>王盈</v>
      </c>
      <c r="C5" s="1" t="str">
        <f>VLOOKUP(A5,[1]Sheet1!$A$2:$J$20,9,0)</f>
        <v>后勤</v>
      </c>
      <c r="D5" s="1">
        <v>0</v>
      </c>
      <c r="E5" s="1">
        <v>1</v>
      </c>
      <c r="F5" s="1">
        <v>0</v>
      </c>
    </row>
    <row r="6" spans="1:6">
      <c r="A6" s="1" t="s">
        <v>10</v>
      </c>
      <c r="B6" s="1" t="str">
        <f>VLOOKUP(A6,[1]Sheet1!$A$2:$J$20,2,0)</f>
        <v>晶艳</v>
      </c>
      <c r="C6" s="1" t="str">
        <f>VLOOKUP(A6,[1]Sheet1!$A$2:$J$20,9,0)</f>
        <v>技术员</v>
      </c>
      <c r="D6" s="1">
        <v>2</v>
      </c>
      <c r="E6" s="1">
        <v>0</v>
      </c>
      <c r="F6" s="1">
        <v>0</v>
      </c>
    </row>
    <row r="7" spans="1:6">
      <c r="A7" s="1" t="s">
        <v>11</v>
      </c>
      <c r="B7" s="1" t="str">
        <f>VLOOKUP(A7,[1]Sheet1!$A$2:$J$20,2,0)</f>
        <v>曹冰</v>
      </c>
      <c r="C7" s="1" t="str">
        <f>VLOOKUP(A7,[1]Sheet1!$A$2:$J$20,9,0)</f>
        <v>部门经理</v>
      </c>
      <c r="D7" s="1">
        <v>1</v>
      </c>
      <c r="E7" s="1">
        <v>0</v>
      </c>
      <c r="F7" s="1">
        <v>0</v>
      </c>
    </row>
    <row r="8" spans="1:6">
      <c r="A8" s="1" t="s">
        <v>12</v>
      </c>
      <c r="B8" s="1" t="str">
        <f>VLOOKUP(A8,[1]Sheet1!$A$2:$J$20,2,0)</f>
        <v>古丽</v>
      </c>
      <c r="C8" s="1" t="str">
        <f>VLOOKUP(A8,[1]Sheet1!$A$2:$J$20,9,0)</f>
        <v>行政主管</v>
      </c>
      <c r="D8" s="1">
        <v>0</v>
      </c>
      <c r="E8" s="1">
        <v>0</v>
      </c>
      <c r="F8" s="1">
        <v>0</v>
      </c>
    </row>
    <row r="9" spans="1:6">
      <c r="A9" s="1" t="s">
        <v>13</v>
      </c>
      <c r="B9" s="1" t="str">
        <f>VLOOKUP(A9,[1]Sheet1!$A$2:$J$20,2,0)</f>
        <v>付姗姗</v>
      </c>
      <c r="C9" s="1" t="str">
        <f>VLOOKUP(A9,[1]Sheet1!$A$2:$J$20,9,0)</f>
        <v>财务主管</v>
      </c>
      <c r="D9" s="1">
        <v>0</v>
      </c>
      <c r="E9" s="1">
        <v>0</v>
      </c>
      <c r="F9" s="1">
        <v>0</v>
      </c>
    </row>
    <row r="10" spans="1:6">
      <c r="A10" s="1" t="s">
        <v>14</v>
      </c>
      <c r="B10" s="1" t="str">
        <f>VLOOKUP(A10,[1]Sheet1!$A$2:$J$20,2,0)</f>
        <v>肖在天</v>
      </c>
      <c r="C10" s="1" t="str">
        <f>VLOOKUP(A10,[1]Sheet1!$A$2:$J$20,9,0)</f>
        <v>业务员</v>
      </c>
      <c r="D10" s="1">
        <v>2</v>
      </c>
      <c r="E10" s="1">
        <v>0</v>
      </c>
      <c r="F10" s="1">
        <v>0</v>
      </c>
    </row>
    <row r="11" spans="1:6">
      <c r="A11" s="1" t="s">
        <v>15</v>
      </c>
      <c r="B11" s="1" t="str">
        <f>VLOOKUP(A11,[1]Sheet1!$A$2:$J$20,2,0)</f>
        <v>徐君</v>
      </c>
      <c r="C11" s="1" t="str">
        <f>VLOOKUP(A11,[1]Sheet1!$A$2:$J$20,9,0)</f>
        <v>技术员</v>
      </c>
      <c r="D11" s="1">
        <v>0</v>
      </c>
      <c r="E11" s="1">
        <v>2</v>
      </c>
      <c r="F11" s="1">
        <v>0</v>
      </c>
    </row>
    <row r="12" spans="1:6">
      <c r="A12" s="1" t="s">
        <v>16</v>
      </c>
      <c r="B12" s="1" t="str">
        <f>VLOOKUP(A12,[1]Sheet1!$A$2:$J$20,2,0)</f>
        <v>周小璐</v>
      </c>
      <c r="C12" s="1" t="str">
        <f>VLOOKUP(A12,[1]Sheet1!$A$2:$J$20,9,0)</f>
        <v>前台接待</v>
      </c>
      <c r="D12" s="1">
        <v>3</v>
      </c>
      <c r="E12" s="1">
        <v>0</v>
      </c>
      <c r="F12" s="1">
        <v>0</v>
      </c>
    </row>
    <row r="13" spans="1:6">
      <c r="A13" s="1" t="s">
        <v>17</v>
      </c>
      <c r="B13" s="1" t="str">
        <f>VLOOKUP(A13,[1]Sheet1!$A$2:$J$20,2,0)</f>
        <v>周娟</v>
      </c>
      <c r="C13" s="1" t="str">
        <f>VLOOKUP(A13,[1]Sheet1!$A$2:$J$20,9,0)</f>
        <v>研究人员</v>
      </c>
      <c r="D13" s="1">
        <v>1</v>
      </c>
      <c r="E13" s="1">
        <v>1</v>
      </c>
      <c r="F13" s="1">
        <v>0</v>
      </c>
    </row>
    <row r="14" spans="1:6">
      <c r="A14" s="1" t="s">
        <v>18</v>
      </c>
      <c r="B14" s="1" t="str">
        <f>VLOOKUP(A14,[1]Sheet1!$A$2:$J$20,2,0)</f>
        <v>吕明杰</v>
      </c>
      <c r="C14" s="1" t="str">
        <f>VLOOKUP(A14,[1]Sheet1!$A$2:$J$20,9,0)</f>
        <v>设计师</v>
      </c>
      <c r="D14" s="1">
        <v>0</v>
      </c>
      <c r="E14" s="1">
        <v>0</v>
      </c>
      <c r="F14" s="1">
        <v>0</v>
      </c>
    </row>
    <row r="15" spans="1:6">
      <c r="A15" s="1" t="s">
        <v>19</v>
      </c>
      <c r="B15" s="1" t="str">
        <f>VLOOKUP(A15,[1]Sheet1!$A$2:$J$20,2,0)</f>
        <v>陈骆</v>
      </c>
      <c r="C15" s="1" t="str">
        <f>VLOOKUP(A15,[1]Sheet1!$A$2:$J$20,9,0)</f>
        <v>美工</v>
      </c>
      <c r="D15" s="1">
        <v>0</v>
      </c>
      <c r="E15" s="1">
        <v>0</v>
      </c>
      <c r="F15" s="1">
        <v>0</v>
      </c>
    </row>
    <row r="16" spans="1:6">
      <c r="A16" s="1" t="s">
        <v>20</v>
      </c>
      <c r="B16" s="1" t="str">
        <f>VLOOKUP(A16,[1]Sheet1!$A$2:$J$20,2,0)</f>
        <v>姚明</v>
      </c>
      <c r="C16" s="1" t="str">
        <f>VLOOKUP(A16,[1]Sheet1!$A$2:$J$20,9,0)</f>
        <v>部门主管</v>
      </c>
      <c r="D16" s="1">
        <v>2</v>
      </c>
      <c r="E16" s="1">
        <v>0</v>
      </c>
      <c r="F16" s="1">
        <v>0</v>
      </c>
    </row>
    <row r="17" spans="1:6">
      <c r="A17" s="1" t="s">
        <v>21</v>
      </c>
      <c r="B17" s="1" t="str">
        <f>VLOOKUP(A17,[1]Sheet1!$A$2:$J$20,2,0)</f>
        <v>刘晓瑞</v>
      </c>
      <c r="C17" s="1" t="str">
        <f>VLOOKUP(A17,[1]Sheet1!$A$2:$J$20,9,0)</f>
        <v>测试人员</v>
      </c>
      <c r="D17" s="1">
        <v>0</v>
      </c>
      <c r="E17" s="1">
        <v>0</v>
      </c>
      <c r="F17" s="1">
        <v>0</v>
      </c>
    </row>
    <row r="18" spans="1:6">
      <c r="A18" s="1" t="s">
        <v>22</v>
      </c>
      <c r="B18" s="1" t="str">
        <f>VLOOKUP(A18,[1]Sheet1!$A$2:$J$20,2,0)</f>
        <v>肖凌云</v>
      </c>
      <c r="C18" s="1" t="str">
        <f>VLOOKUP(A18,[1]Sheet1!$A$2:$J$20,9,0)</f>
        <v>摄像师</v>
      </c>
      <c r="D18" s="1">
        <v>4</v>
      </c>
      <c r="E18" s="1">
        <v>0</v>
      </c>
      <c r="F18" s="1">
        <v>0</v>
      </c>
    </row>
    <row r="19" spans="1:6">
      <c r="A19" s="1" t="s">
        <v>23</v>
      </c>
      <c r="B19" s="1" t="str">
        <f>VLOOKUP(A19,[1]Sheet1!$A$2:$J$20,2,0)</f>
        <v>唐棠</v>
      </c>
      <c r="C19" s="1" t="str">
        <f>VLOOKUP(A19,[1]Sheet1!$A$2:$J$20,9,0)</f>
        <v>业务员</v>
      </c>
      <c r="D19" s="1">
        <v>1</v>
      </c>
      <c r="E19" s="1">
        <v>0</v>
      </c>
      <c r="F19" s="1">
        <v>0</v>
      </c>
    </row>
    <row r="20" spans="1:6">
      <c r="A20" s="1" t="s">
        <v>24</v>
      </c>
      <c r="B20" s="1" t="str">
        <f>VLOOKUP(A20,[1]Sheet1!$A$2:$J$20,2,0)</f>
        <v>向芸</v>
      </c>
      <c r="C20" s="1" t="str">
        <f>VLOOKUP(A20,[1]Sheet1!$A$2:$J$20,9,0)</f>
        <v>研究人员</v>
      </c>
      <c r="D20" s="1">
        <v>0</v>
      </c>
      <c r="E20" s="1">
        <v>0</v>
      </c>
      <c r="F20" s="1">
        <v>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员工当月信息表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2012-02-22T07:42:48Z</dcterms:created>
  <dcterms:modified xsi:type="dcterms:W3CDTF">2021-02-24T06:10:54Z</dcterms:modified>
</cp:coreProperties>
</file>